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№1'!$A$1:$G$52</definedName>
  </definedNames>
  <calcPr calcId="125725"/>
</workbook>
</file>

<file path=xl/calcChain.xml><?xml version="1.0" encoding="utf-8"?>
<calcChain xmlns="http://schemas.openxmlformats.org/spreadsheetml/2006/main">
  <c r="G24" i="1"/>
  <c r="G25"/>
  <c r="G26"/>
  <c r="G27"/>
  <c r="G28"/>
  <c r="G29"/>
  <c r="G30"/>
  <c r="G31"/>
  <c r="G32"/>
  <c r="G33"/>
  <c r="G34"/>
  <c r="G35"/>
  <c r="G36"/>
  <c r="G37"/>
  <c r="G38"/>
  <c r="G23"/>
  <c r="G10" l="1"/>
  <c r="G11"/>
  <c r="G12"/>
  <c r="G13"/>
  <c r="G14"/>
  <c r="G15"/>
  <c r="G16"/>
  <c r="G17"/>
  <c r="G18"/>
  <c r="G19"/>
  <c r="G20"/>
  <c r="G21"/>
  <c r="G22"/>
  <c r="G9"/>
  <c r="G39" l="1"/>
  <c r="G40" l="1"/>
  <c r="G41" s="1"/>
</calcChain>
</file>

<file path=xl/sharedStrings.xml><?xml version="1.0" encoding="utf-8"?>
<sst xmlns="http://schemas.openxmlformats.org/spreadsheetml/2006/main" count="112" uniqueCount="54">
  <si>
    <t>Всего:</t>
  </si>
  <si>
    <t>Цена за единицу без НДС, руб.</t>
  </si>
  <si>
    <t>Сумма без НДС, руб.</t>
  </si>
  <si>
    <t>№ п/п</t>
  </si>
  <si>
    <t>НДС 18%:</t>
  </si>
  <si>
    <t>Ед. изм.</t>
  </si>
  <si>
    <t>СПЕЦИФИКАЦИЯ</t>
  </si>
  <si>
    <t>Наименование</t>
  </si>
  <si>
    <t>Приложение № 1 к Договору поставки</t>
  </si>
  <si>
    <t>От Поставщика:</t>
  </si>
  <si>
    <t>От Покупателя:</t>
  </si>
  <si>
    <t>1.  Поставщик обязуется поставить, а Покупатель принять и оплатить следующие Товары:</t>
  </si>
  <si>
    <t>Требования к качеству</t>
  </si>
  <si>
    <t>4. Покупатель производит оплату за фактически поставленный и принятый Товар в течение 30 дней со дня получения Товара на склад Грузополучателя.</t>
  </si>
  <si>
    <t>________________  /____________ /</t>
  </si>
  <si>
    <t>Генеральный директор АО «Хиагда»</t>
  </si>
  <si>
    <t>Тонер-картридж 106R02721 или эквивалент  для Xerox Phaser 3610</t>
  </si>
  <si>
    <t>Тонер-картридж 006R01517(чёрный)  или эквивалент для МФУ Xerox WorkCentre 7525/7830</t>
  </si>
  <si>
    <t>Тонер-картридж 006R01520 (голубой)  или эквивалент для МФУ Xerox WorkCentre 7525/7830</t>
  </si>
  <si>
    <t>Тонер-картридж 006R01519 (пурпурный)  или эквивалент для МФУ Xerox WorkCentre 7525/7830</t>
  </si>
  <si>
    <t>Тонер-картридж 006R01518 (жёлтый)  или эквивалент для МФУ Xerox WorkCentre 7525/7830</t>
  </si>
  <si>
    <t>Тонер-картридж 006R01461 (чёрный)  или эквивалент для МФУ Xerox WorkCentre 7120</t>
  </si>
  <si>
    <t>Тонер-картридж 006R01464 (голубой)  или эквивалент для МФУ Xerox WorkCentre 7120</t>
  </si>
  <si>
    <t>Тонер-картридж 006R01463(пурпурный)  или эквивалент для МФУ Xerox WorkCentre 7120</t>
  </si>
  <si>
    <t>Тонер-картридж 006R01462 (жёлтый) или эквивалент для МФУ Xerox WorkCentre 7120</t>
  </si>
  <si>
    <t>Барабан 013R00657 (чёрный) или эквивалент для МФУ Xerox WorkCentre 7120</t>
  </si>
  <si>
    <t>Барабан 013R00660 (голубой) или эквивалент для МФУ Xerox WorkCentre 7120</t>
  </si>
  <si>
    <t>Барабан 013R00659 (пурпурный) или эквивалент для МФУ Xerox WorkCentre 7120</t>
  </si>
  <si>
    <t>Барабан 013R00658(жёлтый)или эквивалент для МФУ Xerox WorkCentre 7120</t>
  </si>
  <si>
    <t>Тонер-картридж 106R01305 или эквивалент для МФУ Xerox WorkCentre 5225</t>
  </si>
  <si>
    <t>Барабан 013R00591 или эквивалент для МФУ Xerox WorkCentre 5335</t>
  </si>
  <si>
    <t>Картридж PFI-102BK (0895B001) или эквивалент для плоттера Canon iPF765</t>
  </si>
  <si>
    <t>Картридж PFI-102MBK (0894B001) или эквивалент для плоттера Canon iPF765</t>
  </si>
  <si>
    <t>Картридж PFI-102C (0896B001) или эквивалент для плоттера Canon iPF765</t>
  </si>
  <si>
    <t>Картридж PFI-104M (3631B001) или эквивалент для плоттера Canon iPF765</t>
  </si>
  <si>
    <t>Картридж PFI-102Y (0898B001) или эквивалент для плоттера Canon iPF765</t>
  </si>
  <si>
    <t>Картридж CF280X или эквивалент для принтера HP LaserJet 400 MFP M425</t>
  </si>
  <si>
    <t>Картридж CE740A (чёрный) или эквивалент для МФУ HP LaserJet CP5225</t>
  </si>
  <si>
    <t>Картридж CE741A (синий) или эквивалент для МФУ HP LaserJet CP5225</t>
  </si>
  <si>
    <t>Картридж CE743A (пурпурный) или эквивалент для МФУ HP LaserJet CP5225</t>
  </si>
  <si>
    <t>Картридж CE742A (жёлтый)или эквивалент для МФУ HP LaserJet CP5225</t>
  </si>
  <si>
    <t>Картридж CE505X или эквивалент для принтера HP LaserJet P2055</t>
  </si>
  <si>
    <t>Картридж Q7553X или эквивалент для принтера HP LaserJet M2727</t>
  </si>
  <si>
    <t>шт.</t>
  </si>
  <si>
    <t>Количество на 2015 год</t>
  </si>
  <si>
    <t>В соответствии с техническим заданием</t>
  </si>
  <si>
    <t>Итого:</t>
  </si>
  <si>
    <t>________________  /А.А. Дементьев /</t>
  </si>
  <si>
    <t>Картридж 106R01374 или эквивалент для принтера Xerox Phaser 3250</t>
  </si>
  <si>
    <t>Барабан 101R00435 или эквивалент для МФУ Xerox WorkCentre 5225</t>
  </si>
  <si>
    <t>Тонер-картридж 006R01160 или эквивалент для МФУ Xerox WorkCentre 5335</t>
  </si>
  <si>
    <t>Итого с учётом НДС: _____________ руб. (____________) рублей __ копеек, в т.ч. НДС (18%) - ___________________ руб.</t>
  </si>
  <si>
    <t>2. Условия поставки: доставка до АО «Хиагда» (Грузополучателя) согласно отгрузочным реквизитам:  672018, РФ, Забайкальский край, г. Чита, п. Рудник Кадала, ул. Дворцовский тракт 50, Центральная база МТС АО "Хиагда"</t>
  </si>
  <si>
    <t>3. Срок поставки: поставка осуществляется в течение трех недель после заключения договора.</t>
  </si>
</sst>
</file>

<file path=xl/styles.xml><?xml version="1.0" encoding="utf-8"?>
<styleSheet xmlns="http://schemas.openxmlformats.org/spreadsheetml/2006/main">
  <numFmts count="1">
    <numFmt numFmtId="165" formatCode="0.00000000"/>
  </numFmts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5" fillId="0" borderId="2" xfId="0" applyFont="1" applyBorder="1" applyAlignment="1"/>
    <xf numFmtId="0" fontId="6" fillId="0" borderId="3" xfId="0" applyFont="1" applyBorder="1" applyAlignment="1"/>
    <xf numFmtId="0" fontId="5" fillId="0" borderId="1" xfId="0" applyFont="1" applyBorder="1" applyAlignment="1">
      <alignment horizontal="center" vertical="center" wrapText="1"/>
    </xf>
    <xf numFmtId="165" fontId="4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5" fillId="0" borderId="0" xfId="0" applyNumberFormat="1" applyFont="1" applyAlignment="1">
      <alignment horizontal="left" wrapText="1"/>
    </xf>
    <xf numFmtId="0" fontId="5" fillId="2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wrapText="1"/>
    </xf>
    <xf numFmtId="0" fontId="5" fillId="2" borderId="0" xfId="0" applyFont="1" applyFill="1" applyAlignment="1">
      <alignment vertical="center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3"/>
  <sheetViews>
    <sheetView tabSelected="1" zoomScale="70" zoomScaleNormal="70" zoomScaleSheetLayoutView="70" workbookViewId="0">
      <selection activeCell="M42" sqref="M42"/>
    </sheetView>
  </sheetViews>
  <sheetFormatPr defaultRowHeight="18.75"/>
  <cols>
    <col min="1" max="1" width="6.5703125" style="2" customWidth="1"/>
    <col min="2" max="2" width="61.7109375" style="2" customWidth="1"/>
    <col min="3" max="3" width="38.5703125" style="2" customWidth="1"/>
    <col min="4" max="4" width="11.42578125" style="2" customWidth="1"/>
    <col min="5" max="5" width="16.7109375" style="2" customWidth="1"/>
    <col min="6" max="6" width="18.7109375" style="2" customWidth="1"/>
    <col min="7" max="7" width="18.5703125" style="2" customWidth="1"/>
    <col min="8" max="8" width="8.140625" style="2" customWidth="1"/>
    <col min="9" max="9" width="7.7109375" style="2" customWidth="1"/>
    <col min="10" max="10" width="9.140625" style="2" customWidth="1"/>
    <col min="11" max="11" width="10.42578125" style="2" customWidth="1"/>
    <col min="12" max="12" width="8.7109375" style="2" customWidth="1"/>
    <col min="13" max="13" width="8.28515625" style="2" customWidth="1"/>
    <col min="14" max="16384" width="9.140625" style="2"/>
  </cols>
  <sheetData>
    <row r="1" spans="1:13" s="1" customFormat="1">
      <c r="G1" s="16" t="s">
        <v>8</v>
      </c>
    </row>
    <row r="3" spans="1:13" ht="20.25">
      <c r="A3" s="34" t="s">
        <v>6</v>
      </c>
      <c r="B3" s="34"/>
      <c r="C3" s="34"/>
      <c r="D3" s="34"/>
      <c r="E3" s="34"/>
      <c r="F3" s="34"/>
      <c r="G3" s="34"/>
      <c r="H3" s="27"/>
      <c r="I3" s="27"/>
      <c r="J3" s="27"/>
      <c r="K3" s="27"/>
      <c r="L3" s="27"/>
      <c r="M3" s="27"/>
    </row>
    <row r="4" spans="1:13" ht="20.25">
      <c r="A4" s="17"/>
      <c r="B4" s="17"/>
      <c r="C4" s="17"/>
      <c r="D4" s="17"/>
      <c r="E4" s="18"/>
      <c r="F4" s="18"/>
      <c r="G4" s="18"/>
      <c r="H4" s="17"/>
      <c r="I4" s="17"/>
      <c r="J4" s="17"/>
      <c r="K4" s="17"/>
      <c r="L4" s="17"/>
      <c r="M4" s="17"/>
    </row>
    <row r="5" spans="1:13" ht="20.25">
      <c r="A5" s="28" t="s">
        <v>11</v>
      </c>
      <c r="B5" s="28"/>
      <c r="C5" s="28"/>
      <c r="D5" s="28"/>
      <c r="E5" s="28"/>
      <c r="F5" s="28"/>
      <c r="G5" s="28"/>
      <c r="H5" s="26"/>
      <c r="I5" s="26"/>
      <c r="J5" s="26"/>
      <c r="K5" s="26"/>
      <c r="L5" s="26"/>
      <c r="M5" s="26"/>
    </row>
    <row r="6" spans="1:13" ht="19.5" customHeight="1">
      <c r="A6" s="32" t="s">
        <v>3</v>
      </c>
      <c r="B6" s="32" t="s">
        <v>7</v>
      </c>
      <c r="C6" s="32" t="s">
        <v>12</v>
      </c>
      <c r="D6" s="37" t="s">
        <v>5</v>
      </c>
      <c r="E6" s="39" t="s">
        <v>44</v>
      </c>
      <c r="F6" s="39" t="s">
        <v>1</v>
      </c>
      <c r="G6" s="39" t="s">
        <v>2</v>
      </c>
      <c r="H6" s="27"/>
      <c r="I6" s="27"/>
      <c r="J6" s="27"/>
      <c r="K6" s="27"/>
      <c r="L6" s="27"/>
      <c r="M6" s="27"/>
    </row>
    <row r="7" spans="1:13" ht="18.75" customHeight="1">
      <c r="A7" s="32"/>
      <c r="B7" s="32"/>
      <c r="C7" s="32"/>
      <c r="D7" s="37"/>
      <c r="E7" s="39"/>
      <c r="F7" s="39"/>
      <c r="G7" s="39"/>
    </row>
    <row r="8" spans="1:13" ht="32.25" customHeight="1">
      <c r="A8" s="33"/>
      <c r="B8" s="33"/>
      <c r="C8" s="33"/>
      <c r="D8" s="38"/>
      <c r="E8" s="40"/>
      <c r="F8" s="39"/>
      <c r="G8" s="39"/>
    </row>
    <row r="9" spans="1:13" ht="32.25" customHeight="1">
      <c r="A9" s="19">
        <v>1</v>
      </c>
      <c r="B9" s="21" t="s">
        <v>16</v>
      </c>
      <c r="C9" s="22" t="s">
        <v>45</v>
      </c>
      <c r="D9" s="20" t="s">
        <v>43</v>
      </c>
      <c r="E9" s="49">
        <v>3</v>
      </c>
      <c r="F9" s="24">
        <v>8262.7099999999991</v>
      </c>
      <c r="G9" s="23">
        <f>F9*E9</f>
        <v>24788.129999999997</v>
      </c>
    </row>
    <row r="10" spans="1:13" ht="32.25" customHeight="1">
      <c r="A10" s="19">
        <v>2</v>
      </c>
      <c r="B10" s="21" t="s">
        <v>17</v>
      </c>
      <c r="C10" s="22" t="s">
        <v>45</v>
      </c>
      <c r="D10" s="20" t="s">
        <v>43</v>
      </c>
      <c r="E10" s="49">
        <v>4</v>
      </c>
      <c r="F10" s="24">
        <v>6016.38</v>
      </c>
      <c r="G10" s="23">
        <f t="shared" ref="G10:G38" si="0">F10*E10</f>
        <v>24065.52</v>
      </c>
    </row>
    <row r="11" spans="1:13" ht="32.25" customHeight="1">
      <c r="A11" s="19">
        <v>3</v>
      </c>
      <c r="B11" s="21" t="s">
        <v>18</v>
      </c>
      <c r="C11" s="22" t="s">
        <v>45</v>
      </c>
      <c r="D11" s="20" t="s">
        <v>43</v>
      </c>
      <c r="E11" s="49">
        <v>4</v>
      </c>
      <c r="F11" s="24">
        <v>7411.3</v>
      </c>
      <c r="G11" s="23">
        <f t="shared" si="0"/>
        <v>29645.200000000001</v>
      </c>
    </row>
    <row r="12" spans="1:13" ht="32.25" customHeight="1">
      <c r="A12" s="19">
        <v>4</v>
      </c>
      <c r="B12" s="21" t="s">
        <v>19</v>
      </c>
      <c r="C12" s="22" t="s">
        <v>45</v>
      </c>
      <c r="D12" s="20" t="s">
        <v>43</v>
      </c>
      <c r="E12" s="49">
        <v>4</v>
      </c>
      <c r="F12" s="24">
        <v>7411.3</v>
      </c>
      <c r="G12" s="23">
        <f t="shared" si="0"/>
        <v>29645.200000000001</v>
      </c>
    </row>
    <row r="13" spans="1:13" ht="32.25" customHeight="1">
      <c r="A13" s="19">
        <v>5</v>
      </c>
      <c r="B13" s="21" t="s">
        <v>20</v>
      </c>
      <c r="C13" s="22" t="s">
        <v>45</v>
      </c>
      <c r="D13" s="20" t="s">
        <v>43</v>
      </c>
      <c r="E13" s="49">
        <v>4</v>
      </c>
      <c r="F13" s="24">
        <v>7411.3</v>
      </c>
      <c r="G13" s="23">
        <f t="shared" si="0"/>
        <v>29645.200000000001</v>
      </c>
    </row>
    <row r="14" spans="1:13" ht="32.25" customHeight="1">
      <c r="A14" s="30">
        <v>6</v>
      </c>
      <c r="B14" s="21" t="s">
        <v>21</v>
      </c>
      <c r="C14" s="22" t="s">
        <v>45</v>
      </c>
      <c r="D14" s="20" t="s">
        <v>43</v>
      </c>
      <c r="E14" s="49">
        <v>1</v>
      </c>
      <c r="F14" s="24">
        <v>6223.73</v>
      </c>
      <c r="G14" s="23">
        <f t="shared" si="0"/>
        <v>6223.73</v>
      </c>
    </row>
    <row r="15" spans="1:13" ht="32.25" customHeight="1">
      <c r="A15" s="30">
        <v>7</v>
      </c>
      <c r="B15" s="21" t="s">
        <v>22</v>
      </c>
      <c r="C15" s="22" t="s">
        <v>45</v>
      </c>
      <c r="D15" s="20" t="s">
        <v>43</v>
      </c>
      <c r="E15" s="49">
        <v>1</v>
      </c>
      <c r="F15" s="24">
        <v>10122.6</v>
      </c>
      <c r="G15" s="23">
        <f t="shared" si="0"/>
        <v>10122.6</v>
      </c>
    </row>
    <row r="16" spans="1:13" ht="32.25" customHeight="1">
      <c r="A16" s="30">
        <v>8</v>
      </c>
      <c r="B16" s="21" t="s">
        <v>23</v>
      </c>
      <c r="C16" s="22" t="s">
        <v>45</v>
      </c>
      <c r="D16" s="20" t="s">
        <v>43</v>
      </c>
      <c r="E16" s="49">
        <v>1</v>
      </c>
      <c r="F16" s="24">
        <v>10122.6</v>
      </c>
      <c r="G16" s="23">
        <f t="shared" si="0"/>
        <v>10122.6</v>
      </c>
    </row>
    <row r="17" spans="1:7" ht="32.25" customHeight="1">
      <c r="A17" s="30">
        <v>9</v>
      </c>
      <c r="B17" s="21" t="s">
        <v>24</v>
      </c>
      <c r="C17" s="22" t="s">
        <v>45</v>
      </c>
      <c r="D17" s="20" t="s">
        <v>43</v>
      </c>
      <c r="E17" s="49">
        <v>1</v>
      </c>
      <c r="F17" s="24">
        <v>10122.6</v>
      </c>
      <c r="G17" s="23">
        <f t="shared" si="0"/>
        <v>10122.6</v>
      </c>
    </row>
    <row r="18" spans="1:7" ht="32.25" customHeight="1">
      <c r="A18" s="30">
        <v>10</v>
      </c>
      <c r="B18" s="21" t="s">
        <v>25</v>
      </c>
      <c r="C18" s="22" t="s">
        <v>45</v>
      </c>
      <c r="D18" s="20" t="s">
        <v>43</v>
      </c>
      <c r="E18" s="49">
        <v>1</v>
      </c>
      <c r="F18" s="24">
        <v>17062.71</v>
      </c>
      <c r="G18" s="23">
        <f t="shared" si="0"/>
        <v>17062.71</v>
      </c>
    </row>
    <row r="19" spans="1:7" ht="32.25" customHeight="1">
      <c r="A19" s="30">
        <v>11</v>
      </c>
      <c r="B19" s="21" t="s">
        <v>26</v>
      </c>
      <c r="C19" s="22" t="s">
        <v>45</v>
      </c>
      <c r="D19" s="20" t="s">
        <v>43</v>
      </c>
      <c r="E19" s="49">
        <v>1</v>
      </c>
      <c r="F19" s="24">
        <v>16138.98</v>
      </c>
      <c r="G19" s="23">
        <f t="shared" si="0"/>
        <v>16138.98</v>
      </c>
    </row>
    <row r="20" spans="1:7" ht="32.25" customHeight="1">
      <c r="A20" s="30">
        <v>12</v>
      </c>
      <c r="B20" s="21" t="s">
        <v>27</v>
      </c>
      <c r="C20" s="22" t="s">
        <v>45</v>
      </c>
      <c r="D20" s="20" t="s">
        <v>43</v>
      </c>
      <c r="E20" s="49">
        <v>1</v>
      </c>
      <c r="F20" s="24">
        <v>16138.98</v>
      </c>
      <c r="G20" s="23">
        <f t="shared" si="0"/>
        <v>16138.98</v>
      </c>
    </row>
    <row r="21" spans="1:7" ht="32.25" customHeight="1">
      <c r="A21" s="30">
        <v>13</v>
      </c>
      <c r="B21" s="21" t="s">
        <v>28</v>
      </c>
      <c r="C21" s="22" t="s">
        <v>45</v>
      </c>
      <c r="D21" s="20" t="s">
        <v>43</v>
      </c>
      <c r="E21" s="49">
        <v>1</v>
      </c>
      <c r="F21" s="24">
        <v>16138.98</v>
      </c>
      <c r="G21" s="23">
        <f t="shared" si="0"/>
        <v>16138.98</v>
      </c>
    </row>
    <row r="22" spans="1:7" ht="32.25" customHeight="1">
      <c r="A22" s="30">
        <v>14</v>
      </c>
      <c r="B22" s="21" t="s">
        <v>29</v>
      </c>
      <c r="C22" s="22" t="s">
        <v>45</v>
      </c>
      <c r="D22" s="20" t="s">
        <v>43</v>
      </c>
      <c r="E22" s="49">
        <v>2</v>
      </c>
      <c r="F22" s="24">
        <v>8083.62</v>
      </c>
      <c r="G22" s="23">
        <f t="shared" si="0"/>
        <v>16167.24</v>
      </c>
    </row>
    <row r="23" spans="1:7" ht="32.25" customHeight="1">
      <c r="A23" s="30">
        <v>15</v>
      </c>
      <c r="B23" s="21" t="s">
        <v>49</v>
      </c>
      <c r="C23" s="22" t="s">
        <v>45</v>
      </c>
      <c r="D23" s="20" t="s">
        <v>43</v>
      </c>
      <c r="E23" s="49">
        <v>2</v>
      </c>
      <c r="F23" s="24">
        <v>18020.91</v>
      </c>
      <c r="G23" s="23">
        <f t="shared" si="0"/>
        <v>36041.82</v>
      </c>
    </row>
    <row r="24" spans="1:7" ht="32.25" customHeight="1">
      <c r="A24" s="30">
        <v>16</v>
      </c>
      <c r="B24" s="21" t="s">
        <v>50</v>
      </c>
      <c r="C24" s="22" t="s">
        <v>45</v>
      </c>
      <c r="D24" s="25" t="s">
        <v>43</v>
      </c>
      <c r="E24" s="49">
        <v>1</v>
      </c>
      <c r="F24" s="24">
        <v>5809.04</v>
      </c>
      <c r="G24" s="23">
        <f t="shared" si="0"/>
        <v>5809.04</v>
      </c>
    </row>
    <row r="25" spans="1:7" ht="32.25" customHeight="1">
      <c r="A25" s="30">
        <v>17</v>
      </c>
      <c r="B25" s="21" t="s">
        <v>30</v>
      </c>
      <c r="C25" s="22" t="s">
        <v>45</v>
      </c>
      <c r="D25" s="20" t="s">
        <v>43</v>
      </c>
      <c r="E25" s="49">
        <v>1</v>
      </c>
      <c r="F25" s="24">
        <v>13427.69</v>
      </c>
      <c r="G25" s="23">
        <f t="shared" si="0"/>
        <v>13427.69</v>
      </c>
    </row>
    <row r="26" spans="1:7" ht="32.25" customHeight="1">
      <c r="A26" s="30">
        <v>18</v>
      </c>
      <c r="B26" s="21" t="s">
        <v>31</v>
      </c>
      <c r="C26" s="22" t="s">
        <v>45</v>
      </c>
      <c r="D26" s="20" t="s">
        <v>43</v>
      </c>
      <c r="E26" s="49">
        <v>5</v>
      </c>
      <c r="F26" s="24">
        <v>4170.62</v>
      </c>
      <c r="G26" s="23">
        <f t="shared" si="0"/>
        <v>20853.099999999999</v>
      </c>
    </row>
    <row r="27" spans="1:7" ht="32.25" customHeight="1">
      <c r="A27" s="30">
        <v>19</v>
      </c>
      <c r="B27" s="21" t="s">
        <v>32</v>
      </c>
      <c r="C27" s="22" t="s">
        <v>45</v>
      </c>
      <c r="D27" s="20" t="s">
        <v>43</v>
      </c>
      <c r="E27" s="49">
        <v>4</v>
      </c>
      <c r="F27" s="24">
        <v>4170.62</v>
      </c>
      <c r="G27" s="23">
        <f t="shared" si="0"/>
        <v>16682.48</v>
      </c>
    </row>
    <row r="28" spans="1:7" ht="32.25" customHeight="1">
      <c r="A28" s="30">
        <v>20</v>
      </c>
      <c r="B28" s="21" t="s">
        <v>33</v>
      </c>
      <c r="C28" s="22" t="s">
        <v>45</v>
      </c>
      <c r="D28" s="20" t="s">
        <v>43</v>
      </c>
      <c r="E28" s="49">
        <v>4</v>
      </c>
      <c r="F28" s="24">
        <v>4170.62</v>
      </c>
      <c r="G28" s="23">
        <f t="shared" si="0"/>
        <v>16682.48</v>
      </c>
    </row>
    <row r="29" spans="1:7" ht="32.25" customHeight="1">
      <c r="A29" s="30">
        <v>21</v>
      </c>
      <c r="B29" s="21" t="s">
        <v>34</v>
      </c>
      <c r="C29" s="22" t="s">
        <v>45</v>
      </c>
      <c r="D29" s="20" t="s">
        <v>43</v>
      </c>
      <c r="E29" s="49">
        <v>3</v>
      </c>
      <c r="F29" s="24">
        <v>4170.62</v>
      </c>
      <c r="G29" s="23">
        <f t="shared" si="0"/>
        <v>12511.86</v>
      </c>
    </row>
    <row r="30" spans="1:7" ht="32.25" customHeight="1">
      <c r="A30" s="30">
        <v>22</v>
      </c>
      <c r="B30" s="21" t="s">
        <v>35</v>
      </c>
      <c r="C30" s="22" t="s">
        <v>45</v>
      </c>
      <c r="D30" s="20" t="s">
        <v>43</v>
      </c>
      <c r="E30" s="49">
        <v>3</v>
      </c>
      <c r="F30" s="24">
        <v>4170.62</v>
      </c>
      <c r="G30" s="23">
        <f t="shared" si="0"/>
        <v>12511.86</v>
      </c>
    </row>
    <row r="31" spans="1:7" ht="32.25" customHeight="1">
      <c r="A31" s="30">
        <v>23</v>
      </c>
      <c r="B31" s="21" t="s">
        <v>36</v>
      </c>
      <c r="C31" s="22" t="s">
        <v>45</v>
      </c>
      <c r="D31" s="20" t="s">
        <v>43</v>
      </c>
      <c r="E31" s="49">
        <v>6</v>
      </c>
      <c r="F31" s="24">
        <v>12372.88</v>
      </c>
      <c r="G31" s="23">
        <f t="shared" si="0"/>
        <v>74237.279999999999</v>
      </c>
    </row>
    <row r="32" spans="1:7" ht="32.25" customHeight="1">
      <c r="A32" s="30">
        <v>24</v>
      </c>
      <c r="B32" s="21" t="s">
        <v>48</v>
      </c>
      <c r="C32" s="22" t="s">
        <v>45</v>
      </c>
      <c r="D32" s="20" t="s">
        <v>43</v>
      </c>
      <c r="E32" s="49">
        <v>2</v>
      </c>
      <c r="F32" s="24">
        <v>8184.18</v>
      </c>
      <c r="G32" s="23">
        <f t="shared" si="0"/>
        <v>16368.36</v>
      </c>
    </row>
    <row r="33" spans="1:13" ht="32.25" customHeight="1">
      <c r="A33" s="30">
        <v>25</v>
      </c>
      <c r="B33" s="21" t="s">
        <v>37</v>
      </c>
      <c r="C33" s="22" t="s">
        <v>45</v>
      </c>
      <c r="D33" s="20" t="s">
        <v>43</v>
      </c>
      <c r="E33" s="49">
        <v>2</v>
      </c>
      <c r="F33" s="24">
        <v>11231.64</v>
      </c>
      <c r="G33" s="23">
        <f t="shared" si="0"/>
        <v>22463.279999999999</v>
      </c>
    </row>
    <row r="34" spans="1:13" ht="32.25" customHeight="1">
      <c r="A34" s="30">
        <v>26</v>
      </c>
      <c r="B34" s="21" t="s">
        <v>38</v>
      </c>
      <c r="C34" s="22" t="s">
        <v>45</v>
      </c>
      <c r="D34" s="20" t="s">
        <v>43</v>
      </c>
      <c r="E34" s="49">
        <v>2</v>
      </c>
      <c r="F34" s="24">
        <v>21068.36</v>
      </c>
      <c r="G34" s="23">
        <f t="shared" si="0"/>
        <v>42136.72</v>
      </c>
    </row>
    <row r="35" spans="1:13" ht="32.25" customHeight="1">
      <c r="A35" s="30">
        <v>27</v>
      </c>
      <c r="B35" s="21" t="s">
        <v>39</v>
      </c>
      <c r="C35" s="22" t="s">
        <v>45</v>
      </c>
      <c r="D35" s="20" t="s">
        <v>43</v>
      </c>
      <c r="E35" s="49">
        <v>2</v>
      </c>
      <c r="F35" s="24">
        <v>21819.21</v>
      </c>
      <c r="G35" s="23">
        <f t="shared" si="0"/>
        <v>43638.42</v>
      </c>
    </row>
    <row r="36" spans="1:13" ht="32.25" customHeight="1">
      <c r="A36" s="30">
        <v>28</v>
      </c>
      <c r="B36" s="21" t="s">
        <v>40</v>
      </c>
      <c r="C36" s="22" t="s">
        <v>45</v>
      </c>
      <c r="D36" s="20" t="s">
        <v>43</v>
      </c>
      <c r="E36" s="49">
        <v>2</v>
      </c>
      <c r="F36" s="24">
        <v>21404.52</v>
      </c>
      <c r="G36" s="23">
        <f t="shared" si="0"/>
        <v>42809.04</v>
      </c>
    </row>
    <row r="37" spans="1:13" ht="32.25" customHeight="1">
      <c r="A37" s="30">
        <v>29</v>
      </c>
      <c r="B37" s="21" t="s">
        <v>41</v>
      </c>
      <c r="C37" s="22" t="s">
        <v>45</v>
      </c>
      <c r="D37" s="20" t="s">
        <v>43</v>
      </c>
      <c r="E37" s="49">
        <v>3</v>
      </c>
      <c r="F37" s="24">
        <v>11525.42</v>
      </c>
      <c r="G37" s="23">
        <f t="shared" si="0"/>
        <v>34576.26</v>
      </c>
    </row>
    <row r="38" spans="1:13" ht="32.25" customHeight="1">
      <c r="A38" s="30">
        <v>30</v>
      </c>
      <c r="B38" s="21" t="s">
        <v>42</v>
      </c>
      <c r="C38" s="22" t="s">
        <v>45</v>
      </c>
      <c r="D38" s="20" t="s">
        <v>43</v>
      </c>
      <c r="E38" s="49">
        <v>4</v>
      </c>
      <c r="F38" s="24">
        <v>13050.85</v>
      </c>
      <c r="G38" s="23">
        <f t="shared" si="0"/>
        <v>52203.4</v>
      </c>
      <c r="L38" s="31"/>
    </row>
    <row r="39" spans="1:13" ht="18.75" customHeight="1">
      <c r="A39" s="43" t="s">
        <v>46</v>
      </c>
      <c r="B39" s="44"/>
      <c r="C39" s="44"/>
      <c r="D39" s="44"/>
      <c r="E39" s="44"/>
      <c r="F39" s="45"/>
      <c r="G39" s="23">
        <f>SUM(G9:G38)</f>
        <v>718980.76</v>
      </c>
    </row>
    <row r="40" spans="1:13" ht="18.75" customHeight="1">
      <c r="A40" s="43" t="s">
        <v>4</v>
      </c>
      <c r="B40" s="44"/>
      <c r="C40" s="44"/>
      <c r="D40" s="44"/>
      <c r="E40" s="44"/>
      <c r="F40" s="45"/>
      <c r="G40" s="23">
        <f>G39*0.18</f>
        <v>129416.5368</v>
      </c>
    </row>
    <row r="41" spans="1:13">
      <c r="A41" s="46" t="s">
        <v>0</v>
      </c>
      <c r="B41" s="47"/>
      <c r="C41" s="47"/>
      <c r="D41" s="47"/>
      <c r="E41" s="47"/>
      <c r="F41" s="48"/>
      <c r="G41" s="23">
        <f>G40+G39</f>
        <v>848397.29680000001</v>
      </c>
    </row>
    <row r="42" spans="1:13" ht="23.25" customHeight="1">
      <c r="A42" s="29" t="s">
        <v>51</v>
      </c>
      <c r="B42" s="29"/>
      <c r="C42" s="29"/>
      <c r="D42" s="29"/>
      <c r="E42" s="29"/>
      <c r="F42" s="29"/>
      <c r="G42" s="29"/>
    </row>
    <row r="43" spans="1:13">
      <c r="A43" s="7"/>
      <c r="B43" s="7"/>
      <c r="C43" s="5"/>
      <c r="D43" s="4"/>
    </row>
    <row r="44" spans="1:13" ht="42" customHeight="1">
      <c r="A44" s="35" t="s">
        <v>52</v>
      </c>
      <c r="B44" s="35"/>
      <c r="C44" s="35"/>
      <c r="D44" s="35"/>
      <c r="E44" s="35"/>
      <c r="F44" s="35"/>
      <c r="G44" s="35"/>
      <c r="H44" s="41"/>
      <c r="I44" s="41"/>
      <c r="J44" s="41"/>
      <c r="K44" s="41"/>
      <c r="L44" s="41"/>
      <c r="M44" s="41"/>
    </row>
    <row r="45" spans="1:13">
      <c r="A45" s="36" t="s">
        <v>53</v>
      </c>
      <c r="B45" s="36"/>
      <c r="C45" s="36"/>
      <c r="D45" s="36"/>
      <c r="E45" s="36"/>
      <c r="F45" s="36"/>
      <c r="G45" s="36"/>
      <c r="H45" s="42"/>
      <c r="I45" s="42"/>
      <c r="J45" s="42"/>
      <c r="K45" s="42"/>
      <c r="L45" s="42"/>
      <c r="M45" s="42"/>
    </row>
    <row r="46" spans="1:13" ht="39" customHeight="1">
      <c r="A46" s="35" t="s">
        <v>13</v>
      </c>
      <c r="B46" s="35"/>
      <c r="C46" s="35"/>
      <c r="D46" s="35"/>
      <c r="E46" s="35"/>
      <c r="F46" s="35"/>
      <c r="G46" s="35"/>
      <c r="H46" s="6"/>
      <c r="I46" s="6"/>
      <c r="J46" s="6"/>
      <c r="K46" s="6"/>
      <c r="L46" s="6"/>
      <c r="M46" s="6"/>
    </row>
    <row r="47" spans="1:13">
      <c r="A47" s="1"/>
      <c r="B47" s="3"/>
      <c r="C47" s="1"/>
      <c r="D47" s="11"/>
      <c r="E47" s="11"/>
      <c r="F47" s="9"/>
      <c r="G47" s="1"/>
      <c r="J47" s="9"/>
      <c r="K47" s="1"/>
    </row>
    <row r="48" spans="1:13">
      <c r="A48" s="1"/>
      <c r="B48" s="10" t="s">
        <v>9</v>
      </c>
      <c r="C48" s="4"/>
      <c r="D48" s="4"/>
      <c r="E48" s="11" t="s">
        <v>10</v>
      </c>
      <c r="F48" s="8"/>
      <c r="G48" s="4"/>
      <c r="J48" s="11"/>
      <c r="K48" s="4"/>
    </row>
    <row r="49" spans="1:13">
      <c r="A49" s="1"/>
      <c r="B49" s="4"/>
      <c r="C49" s="4"/>
      <c r="D49" s="4"/>
      <c r="E49" s="4"/>
      <c r="F49" s="4"/>
      <c r="G49" s="4"/>
      <c r="J49" s="4"/>
      <c r="K49" s="4"/>
    </row>
    <row r="50" spans="1:13">
      <c r="B50" s="4"/>
      <c r="C50" s="4"/>
      <c r="D50" s="4"/>
      <c r="E50" s="4" t="s">
        <v>15</v>
      </c>
      <c r="F50" s="4"/>
      <c r="G50" s="4"/>
      <c r="J50" s="4"/>
      <c r="K50" s="4"/>
    </row>
    <row r="51" spans="1:13" ht="54.75" customHeight="1">
      <c r="B51" s="4"/>
      <c r="C51" s="4"/>
      <c r="D51" s="5"/>
      <c r="E51" s="4"/>
      <c r="F51" s="4"/>
      <c r="G51" s="4"/>
      <c r="J51" s="4"/>
      <c r="K51" s="4"/>
    </row>
    <row r="52" spans="1:13">
      <c r="B52" s="4" t="s">
        <v>14</v>
      </c>
      <c r="C52" s="4"/>
      <c r="D52" s="1"/>
      <c r="E52" s="5" t="s">
        <v>47</v>
      </c>
      <c r="F52" s="5"/>
      <c r="G52" s="4"/>
      <c r="J52" s="5"/>
      <c r="K52" s="4"/>
    </row>
    <row r="53" spans="1:13">
      <c r="B53" s="12"/>
      <c r="C53" s="13"/>
      <c r="D53" s="14"/>
      <c r="E53"/>
      <c r="F53" s="15"/>
      <c r="G53" s="13"/>
      <c r="H53"/>
      <c r="I53"/>
      <c r="J53" s="15"/>
      <c r="K53" s="13"/>
      <c r="L53"/>
      <c r="M53"/>
    </row>
  </sheetData>
  <mergeCells count="14">
    <mergeCell ref="A41:F41"/>
    <mergeCell ref="B6:B8"/>
    <mergeCell ref="A3:G3"/>
    <mergeCell ref="A6:A8"/>
    <mergeCell ref="D6:D8"/>
    <mergeCell ref="E6:E8"/>
    <mergeCell ref="F6:F8"/>
    <mergeCell ref="G6:G8"/>
    <mergeCell ref="C6:C8"/>
    <mergeCell ref="A44:G44"/>
    <mergeCell ref="A45:G45"/>
    <mergeCell ref="A46:G46"/>
    <mergeCell ref="A39:F39"/>
    <mergeCell ref="A40:F40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77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2015-04-15T00:44:56Z</dcterms:modified>
</cp:coreProperties>
</file>